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135" windowWidth="23895" windowHeight="12285"/>
  </bookViews>
  <sheets>
    <sheet name="Лист1" sheetId="1" r:id="rId1"/>
  </sheets>
  <definedNames>
    <definedName name="_xlnm.Print_Area" localSheetId="0">Лист1!$A$1:$E$75</definedName>
  </definedNames>
  <calcPr calcId="152511"/>
</workbook>
</file>

<file path=xl/calcChain.xml><?xml version="1.0" encoding="utf-8"?>
<calcChain xmlns="http://schemas.openxmlformats.org/spreadsheetml/2006/main">
  <c r="D73" i="1" l="1"/>
  <c r="D72" i="1"/>
  <c r="D68" i="1" l="1"/>
  <c r="D54" i="1"/>
  <c r="D53" i="1"/>
  <c r="D52" i="1" s="1"/>
</calcChain>
</file>

<file path=xl/sharedStrings.xml><?xml version="1.0" encoding="utf-8"?>
<sst xmlns="http://schemas.openxmlformats.org/spreadsheetml/2006/main" count="143" uniqueCount="72">
  <si>
    <t>Додаток 5</t>
  </si>
  <si>
    <t>Міжбюджетні трансферти на 2025 рік</t>
  </si>
  <si>
    <t>1355300000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</si>
  <si>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</si>
  <si>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</si>
  <si>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</si>
  <si>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</si>
  <si>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</si>
  <si>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</si>
  <si>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</si>
  <si>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</si>
  <si>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</si>
  <si>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</si>
  <si>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</si>
  <si>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</si>
  <si>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</si>
  <si>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1310000000</t>
  </si>
  <si>
    <t>Обласний бюджет Львівської області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</si>
  <si>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</si>
  <si>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</si>
  <si>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</si>
  <si>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</si>
  <si>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</si>
  <si>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</si>
  <si>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</si>
  <si>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</si>
  <si>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</si>
  <si>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</si>
  <si>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</si>
  <si>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</si>
  <si>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</si>
  <si>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</si>
  <si>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</si>
  <si>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</si>
  <si>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</si>
  <si>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</si>
  <si>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1353900000</t>
  </si>
  <si>
    <t>Бюджет Меденицької селищної територіальної громади</t>
  </si>
  <si>
    <t>1354400000</t>
  </si>
  <si>
    <t>Бюджет Бориславської міської територіальної громади</t>
  </si>
  <si>
    <t>1358300000</t>
  </si>
  <si>
    <t>Бюджет Східницької селищної територіальної громади</t>
  </si>
  <si>
    <t>1358400000</t>
  </si>
  <si>
    <t>Бюджет Трускавецької міської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</si>
  <si>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</si>
  <si>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</si>
  <si>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</si>
  <si>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</si>
  <si>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</si>
  <si>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</si>
  <si>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</si>
  <si>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</si>
  <si>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</si>
  <si>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</si>
  <si>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</si>
  <si>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</si>
  <si>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</si>
  <si>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</si>
  <si>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</si>
  <si>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</si>
  <si>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</si>
  <si>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</si>
  <si>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</si>
  <si>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</si>
  <si>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</si>
  <si>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</si>
  <si>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</si>
  <si>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</si>
  <si>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</si>
  <si>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до рішення сесії</t>
  </si>
  <si>
    <t>Заступник начальника - начальник бюджетного відділу                                                                 Тетяна ДУДИЧ</t>
  </si>
  <si>
    <t>від 22.01.2026 № 3809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</si>
</sst>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Continuous" vertical="center" wrapText="1"/>
    </xf>
    <xf numFmtId="0" fontId="5" fillId="2" borderId="6" xfId="0" applyFont="1" applyFill="1" applyBorder="1" applyAlignment="1">
      <alignment horizontal="centerContinuous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 vertical="center" wrapText="1"/>
    </xf>
    <xf numFmtId="0" fontId="1" fillId="2" borderId="6" xfId="0" applyFont="1" applyFill="1" applyBorder="1" applyAlignment="1">
      <alignment horizontal="centerContinuous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Continuous" vertical="center" wrapText="1"/>
    </xf>
    <xf numFmtId="0" fontId="1" fillId="2" borderId="5" xfId="0" applyFont="1" applyFill="1" applyBorder="1" applyAlignment="1">
      <alignment horizontal="centerContinuous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164" fontId="5" fillId="2" borderId="6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Continuous" vertical="center"/>
    </xf>
    <xf numFmtId="0" fontId="5" fillId="2" borderId="3" xfId="0" quotePrefix="1" applyFont="1" applyFill="1" applyBorder="1" applyAlignment="1">
      <alignment horizontal="centerContinuous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view="pageBreakPreview" zoomScale="90" zoomScaleSheetLayoutView="90" workbookViewId="0">
      <selection activeCell="E3" sqref="E3"/>
    </sheetView>
  </sheetViews>
  <sheetFormatPr defaultRowHeight="12.75" x14ac:dyDescent="0.2"/>
  <cols>
    <col min="1" max="2" width="20.7109375" customWidth="1"/>
    <col min="3" max="3" width="100.7109375" customWidth="1"/>
    <col min="4" max="4" width="21.140625" customWidth="1"/>
    <col min="6" max="6" width="13.85546875" bestFit="1" customWidth="1"/>
  </cols>
  <sheetData>
    <row r="1" spans="1:6" ht="15.75" x14ac:dyDescent="0.25">
      <c r="A1" s="2"/>
      <c r="C1" s="3"/>
      <c r="D1" s="5" t="s">
        <v>0</v>
      </c>
    </row>
    <row r="2" spans="1:6" ht="15.75" x14ac:dyDescent="0.25">
      <c r="C2" s="4"/>
      <c r="D2" s="6" t="s">
        <v>69</v>
      </c>
    </row>
    <row r="3" spans="1:6" ht="15.75" x14ac:dyDescent="0.25">
      <c r="C3" s="3"/>
      <c r="D3" s="5" t="s">
        <v>71</v>
      </c>
    </row>
    <row r="4" spans="1:6" x14ac:dyDescent="0.2">
      <c r="C4" s="1"/>
      <c r="D4" s="2"/>
    </row>
    <row r="5" spans="1:6" ht="20.25" x14ac:dyDescent="0.3">
      <c r="A5" s="50" t="s">
        <v>1</v>
      </c>
      <c r="B5" s="51"/>
      <c r="C5" s="51"/>
      <c r="D5" s="51"/>
    </row>
    <row r="6" spans="1:6" ht="20.25" x14ac:dyDescent="0.3">
      <c r="A6" s="52" t="s">
        <v>2</v>
      </c>
      <c r="B6" s="51"/>
      <c r="C6" s="51"/>
      <c r="D6" s="51"/>
    </row>
    <row r="7" spans="1:6" ht="15.75" x14ac:dyDescent="0.25">
      <c r="A7" s="49" t="s">
        <v>3</v>
      </c>
      <c r="B7" s="49"/>
      <c r="C7" s="49"/>
      <c r="D7" s="49"/>
    </row>
    <row r="8" spans="1:6" ht="21.95" customHeight="1" x14ac:dyDescent="0.25">
      <c r="A8" s="7" t="s">
        <v>4</v>
      </c>
      <c r="B8" s="8"/>
      <c r="C8" s="8"/>
      <c r="D8" s="8"/>
    </row>
    <row r="9" spans="1:6" ht="15.75" x14ac:dyDescent="0.25">
      <c r="A9" s="8"/>
      <c r="B9" s="8"/>
      <c r="C9" s="8"/>
      <c r="D9" s="9" t="s">
        <v>5</v>
      </c>
    </row>
    <row r="10" spans="1:6" ht="47.25" x14ac:dyDescent="0.2">
      <c r="A10" s="10" t="s">
        <v>6</v>
      </c>
      <c r="B10" s="53" t="s">
        <v>7</v>
      </c>
      <c r="C10" s="54"/>
      <c r="D10" s="11" t="s">
        <v>8</v>
      </c>
      <c r="F10" s="48"/>
    </row>
    <row r="11" spans="1:6" ht="15.75" x14ac:dyDescent="0.2">
      <c r="A11" s="12">
        <v>1</v>
      </c>
      <c r="B11" s="55">
        <v>2</v>
      </c>
      <c r="C11" s="56"/>
      <c r="D11" s="13">
        <v>3</v>
      </c>
    </row>
    <row r="12" spans="1:6" ht="15.75" x14ac:dyDescent="0.25">
      <c r="A12" s="57" t="s">
        <v>9</v>
      </c>
      <c r="B12" s="58"/>
      <c r="C12" s="58"/>
      <c r="D12" s="58"/>
    </row>
    <row r="13" spans="1:6" ht="15.75" x14ac:dyDescent="0.2">
      <c r="A13" s="14" t="s">
        <v>10</v>
      </c>
      <c r="B13" s="15" t="s">
        <v>11</v>
      </c>
      <c r="C13" s="16"/>
      <c r="D13" s="17">
        <v>106990600</v>
      </c>
    </row>
    <row r="14" spans="1:6" ht="15.75" x14ac:dyDescent="0.2">
      <c r="A14" s="18" t="s">
        <v>12</v>
      </c>
      <c r="B14" s="19" t="s">
        <v>13</v>
      </c>
      <c r="C14" s="20"/>
      <c r="D14" s="21">
        <v>106990600</v>
      </c>
    </row>
    <row r="15" spans="1:6" ht="31.5" x14ac:dyDescent="0.2">
      <c r="A15" s="14" t="s">
        <v>14</v>
      </c>
      <c r="B15" s="15" t="s">
        <v>15</v>
      </c>
      <c r="C15" s="16"/>
      <c r="D15" s="17">
        <v>10516500</v>
      </c>
    </row>
    <row r="16" spans="1:6" ht="15.75" x14ac:dyDescent="0.2">
      <c r="A16" s="18" t="s">
        <v>16</v>
      </c>
      <c r="B16" s="19" t="s">
        <v>17</v>
      </c>
      <c r="C16" s="20"/>
      <c r="D16" s="21">
        <v>10516500</v>
      </c>
    </row>
    <row r="17" spans="1:4" ht="15.75" x14ac:dyDescent="0.2">
      <c r="A17" s="14" t="s">
        <v>18</v>
      </c>
      <c r="B17" s="15" t="s">
        <v>19</v>
      </c>
      <c r="C17" s="16"/>
      <c r="D17" s="17">
        <v>261009000</v>
      </c>
    </row>
    <row r="18" spans="1:4" ht="15.75" x14ac:dyDescent="0.2">
      <c r="A18" s="18" t="s">
        <v>12</v>
      </c>
      <c r="B18" s="19" t="s">
        <v>13</v>
      </c>
      <c r="C18" s="20"/>
      <c r="D18" s="21">
        <v>261009000</v>
      </c>
    </row>
    <row r="19" spans="1:4" ht="31.5" x14ac:dyDescent="0.2">
      <c r="A19" s="14" t="s">
        <v>20</v>
      </c>
      <c r="B19" s="15" t="s">
        <v>21</v>
      </c>
      <c r="C19" s="16"/>
      <c r="D19" s="17">
        <v>1153200</v>
      </c>
    </row>
    <row r="20" spans="1:4" ht="15.75" x14ac:dyDescent="0.2">
      <c r="A20" s="18" t="s">
        <v>12</v>
      </c>
      <c r="B20" s="19" t="s">
        <v>13</v>
      </c>
      <c r="C20" s="20"/>
      <c r="D20" s="21">
        <v>1153200</v>
      </c>
    </row>
    <row r="21" spans="1:4" ht="31.5" x14ac:dyDescent="0.2">
      <c r="A21" s="14" t="s">
        <v>22</v>
      </c>
      <c r="B21" s="15" t="s">
        <v>23</v>
      </c>
      <c r="C21" s="16"/>
      <c r="D21" s="17">
        <v>5315400</v>
      </c>
    </row>
    <row r="22" spans="1:4" ht="15.75" x14ac:dyDescent="0.2">
      <c r="A22" s="18" t="s">
        <v>12</v>
      </c>
      <c r="B22" s="19" t="s">
        <v>13</v>
      </c>
      <c r="C22" s="20"/>
      <c r="D22" s="21">
        <v>5315400</v>
      </c>
    </row>
    <row r="23" spans="1:4" ht="31.5" x14ac:dyDescent="0.2">
      <c r="A23" s="14" t="s">
        <v>24</v>
      </c>
      <c r="B23" s="15" t="s">
        <v>25</v>
      </c>
      <c r="C23" s="16"/>
      <c r="D23" s="17">
        <v>31178900</v>
      </c>
    </row>
    <row r="24" spans="1:4" ht="15.75" x14ac:dyDescent="0.2">
      <c r="A24" s="18" t="s">
        <v>12</v>
      </c>
      <c r="B24" s="19" t="s">
        <v>13</v>
      </c>
      <c r="C24" s="20"/>
      <c r="D24" s="21">
        <v>31178900</v>
      </c>
    </row>
    <row r="25" spans="1:4" ht="15.75" x14ac:dyDescent="0.2">
      <c r="A25" s="14" t="s">
        <v>26</v>
      </c>
      <c r="B25" s="15" t="s">
        <v>27</v>
      </c>
      <c r="C25" s="16"/>
      <c r="D25" s="17">
        <v>1654350</v>
      </c>
    </row>
    <row r="26" spans="1:4" ht="15.75" x14ac:dyDescent="0.2">
      <c r="A26" s="18" t="s">
        <v>16</v>
      </c>
      <c r="B26" s="19" t="s">
        <v>17</v>
      </c>
      <c r="C26" s="20"/>
      <c r="D26" s="21">
        <v>1654350</v>
      </c>
    </row>
    <row r="27" spans="1:4" ht="173.25" x14ac:dyDescent="0.2">
      <c r="A27" s="14" t="s">
        <v>28</v>
      </c>
      <c r="B27" s="15" t="s">
        <v>29</v>
      </c>
      <c r="C27" s="16"/>
      <c r="D27" s="17">
        <v>23000857</v>
      </c>
    </row>
    <row r="28" spans="1:4" ht="15.75" x14ac:dyDescent="0.2">
      <c r="A28" s="18" t="s">
        <v>16</v>
      </c>
      <c r="B28" s="19" t="s">
        <v>17</v>
      </c>
      <c r="C28" s="20"/>
      <c r="D28" s="21">
        <v>23000857</v>
      </c>
    </row>
    <row r="29" spans="1:4" ht="31.5" x14ac:dyDescent="0.2">
      <c r="A29" s="14" t="s">
        <v>30</v>
      </c>
      <c r="B29" s="15" t="s">
        <v>31</v>
      </c>
      <c r="C29" s="16"/>
      <c r="D29" s="17">
        <v>3657410</v>
      </c>
    </row>
    <row r="30" spans="1:4" ht="15.75" x14ac:dyDescent="0.2">
      <c r="A30" s="18" t="s">
        <v>16</v>
      </c>
      <c r="B30" s="19" t="s">
        <v>17</v>
      </c>
      <c r="C30" s="20"/>
      <c r="D30" s="21">
        <v>3657410</v>
      </c>
    </row>
    <row r="31" spans="1:4" ht="15.75" x14ac:dyDescent="0.2">
      <c r="A31" s="14" t="s">
        <v>34</v>
      </c>
      <c r="B31" s="15" t="s">
        <v>35</v>
      </c>
      <c r="C31" s="16"/>
      <c r="D31" s="17">
        <v>488030</v>
      </c>
    </row>
    <row r="32" spans="1:4" ht="15.75" x14ac:dyDescent="0.2">
      <c r="A32" s="18" t="s">
        <v>16</v>
      </c>
      <c r="B32" s="19" t="s">
        <v>17</v>
      </c>
      <c r="C32" s="20"/>
      <c r="D32" s="21">
        <v>12230</v>
      </c>
    </row>
    <row r="33" spans="1:4" ht="15.75" x14ac:dyDescent="0.2">
      <c r="A33" s="18" t="s">
        <v>36</v>
      </c>
      <c r="B33" s="19" t="s">
        <v>37</v>
      </c>
      <c r="C33" s="20"/>
      <c r="D33" s="21">
        <v>161450</v>
      </c>
    </row>
    <row r="34" spans="1:4" ht="15.75" x14ac:dyDescent="0.2">
      <c r="A34" s="18" t="s">
        <v>38</v>
      </c>
      <c r="B34" s="19" t="s">
        <v>39</v>
      </c>
      <c r="C34" s="20"/>
      <c r="D34" s="21">
        <v>112600</v>
      </c>
    </row>
    <row r="35" spans="1:4" ht="15.75" x14ac:dyDescent="0.2">
      <c r="A35" s="18" t="s">
        <v>40</v>
      </c>
      <c r="B35" s="19" t="s">
        <v>41</v>
      </c>
      <c r="C35" s="20"/>
      <c r="D35" s="21">
        <v>156250</v>
      </c>
    </row>
    <row r="36" spans="1:4" ht="15.75" x14ac:dyDescent="0.2">
      <c r="A36" s="18" t="s">
        <v>42</v>
      </c>
      <c r="B36" s="19" t="s">
        <v>43</v>
      </c>
      <c r="C36" s="20"/>
      <c r="D36" s="21">
        <v>45500</v>
      </c>
    </row>
    <row r="37" spans="1:4" ht="31.5" x14ac:dyDescent="0.2">
      <c r="A37" s="14" t="s">
        <v>44</v>
      </c>
      <c r="B37" s="15" t="s">
        <v>45</v>
      </c>
      <c r="C37" s="16"/>
      <c r="D37" s="17">
        <v>140544</v>
      </c>
    </row>
    <row r="38" spans="1:4" ht="15.75" x14ac:dyDescent="0.2">
      <c r="A38" s="18" t="s">
        <v>16</v>
      </c>
      <c r="B38" s="19" t="s">
        <v>17</v>
      </c>
      <c r="C38" s="20"/>
      <c r="D38" s="21">
        <v>140544</v>
      </c>
    </row>
    <row r="39" spans="1:4" ht="63" x14ac:dyDescent="0.2">
      <c r="A39" s="14" t="s">
        <v>46</v>
      </c>
      <c r="B39" s="15" t="s">
        <v>47</v>
      </c>
      <c r="C39" s="16"/>
      <c r="D39" s="17">
        <v>7466500</v>
      </c>
    </row>
    <row r="40" spans="1:4" ht="15.75" x14ac:dyDescent="0.2">
      <c r="A40" s="18" t="s">
        <v>16</v>
      </c>
      <c r="B40" s="19" t="s">
        <v>17</v>
      </c>
      <c r="C40" s="20"/>
      <c r="D40" s="21">
        <v>7466500</v>
      </c>
    </row>
    <row r="41" spans="1:4" ht="47.25" x14ac:dyDescent="0.2">
      <c r="A41" s="14" t="s">
        <v>48</v>
      </c>
      <c r="B41" s="15" t="s">
        <v>49</v>
      </c>
      <c r="C41" s="16"/>
      <c r="D41" s="17">
        <v>672953</v>
      </c>
    </row>
    <row r="42" spans="1:4" ht="15.75" x14ac:dyDescent="0.2">
      <c r="A42" s="22" t="s">
        <v>16</v>
      </c>
      <c r="B42" s="23" t="s">
        <v>17</v>
      </c>
      <c r="C42" s="24"/>
      <c r="D42" s="25">
        <v>672953</v>
      </c>
    </row>
    <row r="43" spans="1:4" ht="15.75" x14ac:dyDescent="0.25">
      <c r="A43" s="57" t="s">
        <v>50</v>
      </c>
      <c r="B43" s="58"/>
      <c r="C43" s="58"/>
      <c r="D43" s="58"/>
    </row>
    <row r="44" spans="1:4" ht="15.75" x14ac:dyDescent="0.2">
      <c r="A44" s="14" t="s">
        <v>18</v>
      </c>
      <c r="B44" s="15" t="s">
        <v>19</v>
      </c>
      <c r="C44" s="16"/>
      <c r="D44" s="17">
        <v>1607600</v>
      </c>
    </row>
    <row r="45" spans="1:4" ht="15.75" x14ac:dyDescent="0.2">
      <c r="A45" s="18" t="s">
        <v>12</v>
      </c>
      <c r="B45" s="19" t="s">
        <v>13</v>
      </c>
      <c r="C45" s="20"/>
      <c r="D45" s="21">
        <v>1607600</v>
      </c>
    </row>
    <row r="46" spans="1:4" ht="31.5" x14ac:dyDescent="0.2">
      <c r="A46" s="14" t="s">
        <v>20</v>
      </c>
      <c r="B46" s="15" t="s">
        <v>21</v>
      </c>
      <c r="C46" s="16"/>
      <c r="D46" s="17">
        <v>139100</v>
      </c>
    </row>
    <row r="47" spans="1:4" ht="15.75" x14ac:dyDescent="0.2">
      <c r="A47" s="18" t="s">
        <v>12</v>
      </c>
      <c r="B47" s="19" t="s">
        <v>13</v>
      </c>
      <c r="C47" s="20"/>
      <c r="D47" s="21">
        <v>139100</v>
      </c>
    </row>
    <row r="48" spans="1:4" ht="31.5" x14ac:dyDescent="0.2">
      <c r="A48" s="14" t="s">
        <v>32</v>
      </c>
      <c r="B48" s="15" t="s">
        <v>33</v>
      </c>
      <c r="C48" s="16"/>
      <c r="D48" s="17">
        <v>1027508</v>
      </c>
    </row>
    <row r="49" spans="1:4" ht="15.75" x14ac:dyDescent="0.2">
      <c r="A49" s="18" t="s">
        <v>16</v>
      </c>
      <c r="B49" s="19" t="s">
        <v>17</v>
      </c>
      <c r="C49" s="20"/>
      <c r="D49" s="21">
        <v>1027508</v>
      </c>
    </row>
    <row r="50" spans="1:4" ht="15.75" x14ac:dyDescent="0.2">
      <c r="A50" s="14" t="s">
        <v>34</v>
      </c>
      <c r="B50" s="15" t="s">
        <v>35</v>
      </c>
      <c r="C50" s="16"/>
      <c r="D50" s="17">
        <v>400000</v>
      </c>
    </row>
    <row r="51" spans="1:4" ht="15.75" x14ac:dyDescent="0.2">
      <c r="A51" s="18" t="s">
        <v>16</v>
      </c>
      <c r="B51" s="19" t="s">
        <v>17</v>
      </c>
      <c r="C51" s="20"/>
      <c r="D51" s="21">
        <v>400000</v>
      </c>
    </row>
    <row r="52" spans="1:4" ht="15.75" x14ac:dyDescent="0.25">
      <c r="A52" s="26" t="s">
        <v>51</v>
      </c>
      <c r="B52" s="27" t="s">
        <v>52</v>
      </c>
      <c r="C52" s="16"/>
      <c r="D52" s="28">
        <f>D53+D54</f>
        <v>456418452</v>
      </c>
    </row>
    <row r="53" spans="1:4" ht="15.75" x14ac:dyDescent="0.25">
      <c r="A53" s="26" t="s">
        <v>51</v>
      </c>
      <c r="B53" s="27" t="s">
        <v>53</v>
      </c>
      <c r="C53" s="16"/>
      <c r="D53" s="28">
        <f>D13+D15+D17+D19+D21+D23+D25+D27+D29+D31+D37+D39+D41</f>
        <v>453244244</v>
      </c>
    </row>
    <row r="54" spans="1:4" ht="15.75" x14ac:dyDescent="0.25">
      <c r="A54" s="26" t="s">
        <v>51</v>
      </c>
      <c r="B54" s="27" t="s">
        <v>54</v>
      </c>
      <c r="C54" s="16"/>
      <c r="D54" s="28">
        <f>D44+D46+D48+D50</f>
        <v>3174208</v>
      </c>
    </row>
    <row r="55" spans="1:4" ht="15.75" x14ac:dyDescent="0.25">
      <c r="A55" s="29"/>
      <c r="B55" s="29"/>
      <c r="C55" s="29"/>
      <c r="D55" s="29"/>
    </row>
    <row r="56" spans="1:4" ht="21.95" customHeight="1" x14ac:dyDescent="0.25">
      <c r="A56" s="30" t="s">
        <v>55</v>
      </c>
      <c r="B56" s="29"/>
      <c r="C56" s="29"/>
      <c r="D56" s="31" t="s">
        <v>5</v>
      </c>
    </row>
    <row r="57" spans="1:4" ht="94.5" x14ac:dyDescent="0.2">
      <c r="A57" s="32" t="s">
        <v>56</v>
      </c>
      <c r="B57" s="32" t="s">
        <v>57</v>
      </c>
      <c r="C57" s="32" t="s">
        <v>58</v>
      </c>
      <c r="D57" s="32" t="s">
        <v>8</v>
      </c>
    </row>
    <row r="58" spans="1:4" ht="15.75" x14ac:dyDescent="0.2">
      <c r="A58" s="33">
        <v>1</v>
      </c>
      <c r="B58" s="33">
        <v>2</v>
      </c>
      <c r="C58" s="33">
        <v>3</v>
      </c>
      <c r="D58" s="33">
        <v>4</v>
      </c>
    </row>
    <row r="59" spans="1:4" ht="15.75" x14ac:dyDescent="0.25">
      <c r="A59" s="59" t="s">
        <v>59</v>
      </c>
      <c r="B59" s="60"/>
      <c r="C59" s="60"/>
      <c r="D59" s="60"/>
    </row>
    <row r="60" spans="1:4" ht="47.25" x14ac:dyDescent="0.2">
      <c r="A60" s="34" t="s">
        <v>60</v>
      </c>
      <c r="B60" s="34" t="s">
        <v>61</v>
      </c>
      <c r="C60" s="35" t="s">
        <v>62</v>
      </c>
      <c r="D60" s="36">
        <v>7611600</v>
      </c>
    </row>
    <row r="61" spans="1:4" ht="15.75" x14ac:dyDescent="0.2">
      <c r="A61" s="37" t="s">
        <v>16</v>
      </c>
      <c r="B61" s="37" t="s">
        <v>61</v>
      </c>
      <c r="C61" s="38" t="s">
        <v>17</v>
      </c>
      <c r="D61" s="39">
        <v>7611600</v>
      </c>
    </row>
    <row r="62" spans="1:4" ht="15.75" x14ac:dyDescent="0.2">
      <c r="A62" s="34" t="s">
        <v>63</v>
      </c>
      <c r="B62" s="34" t="s">
        <v>64</v>
      </c>
      <c r="C62" s="35" t="s">
        <v>35</v>
      </c>
      <c r="D62" s="36">
        <v>100000</v>
      </c>
    </row>
    <row r="63" spans="1:4" ht="15.75" x14ac:dyDescent="0.2">
      <c r="A63" s="37" t="s">
        <v>16</v>
      </c>
      <c r="B63" s="37" t="s">
        <v>64</v>
      </c>
      <c r="C63" s="38" t="s">
        <v>17</v>
      </c>
      <c r="D63" s="39">
        <v>100000</v>
      </c>
    </row>
    <row r="64" spans="1:4" ht="31.5" x14ac:dyDescent="0.2">
      <c r="A64" s="34" t="s">
        <v>65</v>
      </c>
      <c r="B64" s="34" t="s">
        <v>66</v>
      </c>
      <c r="C64" s="35" t="s">
        <v>67</v>
      </c>
      <c r="D64" s="36">
        <v>10484000</v>
      </c>
    </row>
    <row r="65" spans="1:4" ht="15.75" x14ac:dyDescent="0.2">
      <c r="A65" s="40" t="s">
        <v>12</v>
      </c>
      <c r="B65" s="40" t="s">
        <v>66</v>
      </c>
      <c r="C65" s="41" t="s">
        <v>13</v>
      </c>
      <c r="D65" s="42">
        <v>10484000</v>
      </c>
    </row>
    <row r="66" spans="1:4" ht="20.100000000000001" customHeight="1" x14ac:dyDescent="0.25">
      <c r="A66" s="59" t="s">
        <v>68</v>
      </c>
      <c r="B66" s="60"/>
      <c r="C66" s="60"/>
      <c r="D66" s="58"/>
    </row>
    <row r="67" spans="1:4" ht="15.75" x14ac:dyDescent="0.2">
      <c r="A67" s="43" t="s">
        <v>63</v>
      </c>
      <c r="B67" s="43" t="s">
        <v>64</v>
      </c>
      <c r="C67" s="44" t="s">
        <v>35</v>
      </c>
      <c r="D67" s="36">
        <v>421200</v>
      </c>
    </row>
    <row r="68" spans="1:4" ht="15.75" x14ac:dyDescent="0.2">
      <c r="A68" s="45" t="s">
        <v>16</v>
      </c>
      <c r="B68" s="45" t="s">
        <v>64</v>
      </c>
      <c r="C68" s="46" t="s">
        <v>17</v>
      </c>
      <c r="D68" s="39">
        <f>D67</f>
        <v>421200</v>
      </c>
    </row>
    <row r="69" spans="1:4" ht="31.5" x14ac:dyDescent="0.2">
      <c r="A69" s="43" t="s">
        <v>65</v>
      </c>
      <c r="B69" s="43" t="s">
        <v>66</v>
      </c>
      <c r="C69" s="44" t="s">
        <v>67</v>
      </c>
      <c r="D69" s="36">
        <v>16721000</v>
      </c>
    </row>
    <row r="70" spans="1:4" ht="15.75" x14ac:dyDescent="0.2">
      <c r="A70" s="45" t="s">
        <v>12</v>
      </c>
      <c r="B70" s="45" t="s">
        <v>66</v>
      </c>
      <c r="C70" s="46" t="s">
        <v>13</v>
      </c>
      <c r="D70" s="39">
        <v>16721000</v>
      </c>
    </row>
    <row r="71" spans="1:4" ht="15.75" x14ac:dyDescent="0.25">
      <c r="A71" s="43" t="s">
        <v>51</v>
      </c>
      <c r="B71" s="43" t="s">
        <v>51</v>
      </c>
      <c r="C71" s="27" t="s">
        <v>52</v>
      </c>
      <c r="D71" s="47">
        <v>34916600</v>
      </c>
    </row>
    <row r="72" spans="1:4" ht="15.75" x14ac:dyDescent="0.25">
      <c r="A72" s="43" t="s">
        <v>51</v>
      </c>
      <c r="B72" s="43" t="s">
        <v>51</v>
      </c>
      <c r="C72" s="27" t="s">
        <v>53</v>
      </c>
      <c r="D72" s="47">
        <f>D60+D62+D64</f>
        <v>18195600</v>
      </c>
    </row>
    <row r="73" spans="1:4" ht="15.75" x14ac:dyDescent="0.25">
      <c r="A73" s="43" t="s">
        <v>51</v>
      </c>
      <c r="B73" s="43" t="s">
        <v>51</v>
      </c>
      <c r="C73" s="27" t="s">
        <v>54</v>
      </c>
      <c r="D73" s="47">
        <f>D67+D69</f>
        <v>17142200</v>
      </c>
    </row>
    <row r="75" spans="1:4" ht="92.25" customHeight="1" x14ac:dyDescent="0.3">
      <c r="A75" s="50" t="s">
        <v>70</v>
      </c>
      <c r="B75" s="50"/>
      <c r="C75" s="50"/>
      <c r="D75" s="50"/>
    </row>
  </sheetData>
  <mergeCells count="10">
    <mergeCell ref="A7:D7"/>
    <mergeCell ref="A5:D5"/>
    <mergeCell ref="A6:D6"/>
    <mergeCell ref="A75:D75"/>
    <mergeCell ref="B10:C10"/>
    <mergeCell ref="B11:C11"/>
    <mergeCell ref="A12:D12"/>
    <mergeCell ref="A43:D43"/>
    <mergeCell ref="A59:D59"/>
    <mergeCell ref="A66:D66"/>
  </mergeCells>
  <pageMargins left="0.59055118110236204" right="0.59055118110236204" top="0.39370078740157499" bottom="0.39370078740157499" header="0" footer="0"/>
  <pageSetup paperSize="9" scale="58" fitToHeight="500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2026-01-12T13:36:20Z</cp:lastPrinted>
  <dcterms:created xsi:type="dcterms:W3CDTF">2026-01-02T12:58:21Z</dcterms:created>
  <dcterms:modified xsi:type="dcterms:W3CDTF">2026-01-27T09:07:57Z</dcterms:modified>
</cp:coreProperties>
</file>